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Fisuk\Documents\бюджет 2025-2027 годы\решение 1 чтение 2025-2027 в СНД\готовое\"/>
    </mc:Choice>
  </mc:AlternateContent>
  <xr:revisionPtr revIDLastSave="0" documentId="13_ncr:1_{8AC4A446-7216-4004-A204-9B8330D3F106}" xr6:coauthVersionLast="47" xr6:coauthVersionMax="47" xr10:uidLastSave="{00000000-0000-0000-0000-000000000000}"/>
  <bookViews>
    <workbookView xWindow="-120" yWindow="-120" windowWidth="29040" windowHeight="15720" tabRatio="252" xr2:uid="{00000000-000D-0000-FFFF-FFFF00000000}"/>
  </bookViews>
  <sheets>
    <sheet name="ПЕРЕЧЕНЬ (2)" sheetId="5" r:id="rId1"/>
  </sheets>
  <definedNames>
    <definedName name="Z_81923489_20D5_4880_AD7A_C6CE8268D588_.wvu.Cols" localSheetId="0" hidden="1">'ПЕРЕЧЕНЬ (2)'!#REF!</definedName>
    <definedName name="Z_81923489_20D5_4880_AD7A_C6CE8268D588_.wvu.FilterData" localSheetId="0" hidden="1">'ПЕРЕЧЕНЬ (2)'!#REF!</definedName>
    <definedName name="Z_81923489_20D5_4880_AD7A_C6CE8268D588_.wvu.Rows" localSheetId="0" hidden="1">'ПЕРЕЧЕНЬ (2)'!#REF!,'ПЕРЕЧЕНЬ (2)'!#REF!</definedName>
    <definedName name="_xlnm.Print_Titles" localSheetId="0">'ПЕРЕЧЕНЬ (2)'!$2:$4</definedName>
    <definedName name="_xlnm.Print_Area" localSheetId="0">'ПЕРЕЧЕНЬ (2)'!$A$1:$BG$15</definedName>
  </definedNames>
  <calcPr calcId="191029"/>
  <customWorkbookViews>
    <customWorkbookView name="СОРОКИНА ЛАРИСА ПЕТРОВНА - Личное представление" guid="{81923489-20D5-4880-AD7A-C6CE8268D588}" mergeInterval="0" personalView="1" maximized="1" xWindow="-8" yWindow="-8" windowWidth="1936" windowHeight="1056" tabRatio="553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B13" i="5" l="1"/>
  <c r="BB14" i="5" s="1"/>
  <c r="AO15" i="5"/>
  <c r="AP15" i="5"/>
  <c r="AQ15" i="5"/>
  <c r="AR15" i="5"/>
  <c r="AM14" i="5" l="1"/>
  <c r="AL14" i="5"/>
  <c r="AK14" i="5"/>
  <c r="AJ14" i="5"/>
  <c r="AI14" i="5"/>
  <c r="AH14" i="5"/>
  <c r="AL13" i="5"/>
  <c r="AK13" i="5"/>
  <c r="AJ13" i="5"/>
  <c r="AI13" i="5"/>
  <c r="AH13" i="5"/>
  <c r="AA14" i="5"/>
  <c r="Z14" i="5"/>
  <c r="Y14" i="5"/>
  <c r="X14" i="5"/>
  <c r="W14" i="5"/>
  <c r="AA13" i="5"/>
  <c r="Z13" i="5"/>
  <c r="Y13" i="5"/>
  <c r="X13" i="5"/>
  <c r="W13" i="5"/>
  <c r="AB12" i="5"/>
  <c r="AC12" i="5" s="1"/>
  <c r="AB11" i="5"/>
  <c r="AC11" i="5" s="1"/>
  <c r="AB10" i="5"/>
  <c r="AC10" i="5" s="1"/>
  <c r="AE10" i="5" s="1"/>
  <c r="AB9" i="5"/>
  <c r="AC9" i="5" s="1"/>
  <c r="AE9" i="5" s="1"/>
  <c r="AB8" i="5"/>
  <c r="AC8" i="5" s="1"/>
  <c r="AB7" i="5"/>
  <c r="AC7" i="5" s="1"/>
  <c r="AB6" i="5"/>
  <c r="AC6" i="5" s="1"/>
  <c r="AE6" i="5" s="1"/>
  <c r="AB5" i="5"/>
  <c r="AC5" i="5" s="1"/>
  <c r="AE5" i="5" s="1"/>
  <c r="BB15" i="5"/>
  <c r="AD5" i="5" l="1"/>
  <c r="AF5" i="5" s="1"/>
  <c r="AD9" i="5"/>
  <c r="AF9" i="5" s="1"/>
  <c r="AE7" i="5"/>
  <c r="AD7" i="5"/>
  <c r="AF7" i="5" s="1"/>
  <c r="AD12" i="5"/>
  <c r="AF12" i="5" s="1"/>
  <c r="AE12" i="5"/>
  <c r="AE11" i="5"/>
  <c r="AD11" i="5"/>
  <c r="AF11" i="5" s="1"/>
  <c r="AD8" i="5"/>
  <c r="AF8" i="5" s="1"/>
  <c r="AE8" i="5"/>
  <c r="AD6" i="5"/>
  <c r="AF6" i="5" s="1"/>
  <c r="AD10" i="5"/>
  <c r="AF10" i="5" s="1"/>
  <c r="AG15" i="5"/>
  <c r="AF15" i="5"/>
  <c r="AN15" i="5"/>
  <c r="AH15" i="5"/>
  <c r="AK15" i="5"/>
  <c r="AL15" i="5" l="1"/>
  <c r="AJ15" i="5"/>
  <c r="AM15" i="5"/>
  <c r="AI15" i="5"/>
  <c r="BG14" i="5" l="1"/>
  <c r="BE14" i="5"/>
  <c r="BD14" i="5"/>
  <c r="AX14" i="5"/>
  <c r="AW14" i="5"/>
  <c r="AV14" i="5"/>
  <c r="AU14" i="5"/>
  <c r="AT14" i="5"/>
  <c r="AS14" i="5"/>
  <c r="BG13" i="5"/>
  <c r="BE13" i="5"/>
  <c r="BD13" i="5"/>
  <c r="BC13" i="5"/>
  <c r="BC14" i="5" s="1"/>
  <c r="BA13" i="5"/>
  <c r="BA14" i="5" s="1"/>
  <c r="AZ13" i="5"/>
  <c r="AZ14" i="5" s="1"/>
  <c r="AY13" i="5"/>
  <c r="AY14" i="5" s="1"/>
  <c r="AX13" i="5"/>
  <c r="AW13" i="5"/>
  <c r="AV13" i="5"/>
  <c r="AU13" i="5"/>
  <c r="AT13" i="5"/>
  <c r="AS13" i="5"/>
  <c r="Z15" i="5" l="1"/>
  <c r="AT15" i="5"/>
  <c r="AX15" i="5"/>
  <c r="BC15" i="5"/>
  <c r="BG15" i="5"/>
  <c r="AG12" i="5"/>
  <c r="AG9" i="5"/>
  <c r="AA15" i="5"/>
  <c r="AU15" i="5"/>
  <c r="AY15" i="5"/>
  <c r="BD15" i="5"/>
  <c r="AG6" i="5"/>
  <c r="AG10" i="5"/>
  <c r="X15" i="5"/>
  <c r="AB15" i="5"/>
  <c r="AV15" i="5"/>
  <c r="AZ15" i="5"/>
  <c r="BE15" i="5"/>
  <c r="AG8" i="5"/>
  <c r="AG7" i="5"/>
  <c r="AG11" i="5"/>
  <c r="Y15" i="5"/>
  <c r="AS15" i="5"/>
  <c r="AW15" i="5"/>
  <c r="BA15" i="5"/>
  <c r="AC15" i="5"/>
  <c r="W15" i="5"/>
  <c r="AD15" i="5"/>
  <c r="AE15" i="5" l="1"/>
  <c r="AG5" i="5"/>
</calcChain>
</file>

<file path=xl/sharedStrings.xml><?xml version="1.0" encoding="utf-8"?>
<sst xmlns="http://schemas.openxmlformats.org/spreadsheetml/2006/main" count="310" uniqueCount="111">
  <si>
    <t>НПА устанавливающий льготу</t>
  </si>
  <si>
    <t>Плательщик</t>
  </si>
  <si>
    <t>Целевая категория налоговой льготы</t>
  </si>
  <si>
    <t>№ п/п</t>
  </si>
  <si>
    <t>Социальная поддержка населения</t>
  </si>
  <si>
    <t>Реквизиты норм НПА, устанавливающего льготу</t>
  </si>
  <si>
    <t>Эффективность налоговой льготы (да/нет)</t>
  </si>
  <si>
    <t>2017 год</t>
  </si>
  <si>
    <t>2018 год</t>
  </si>
  <si>
    <t>по данным ФНС России</t>
  </si>
  <si>
    <t>Территориальная принадлежность налоговой льготы (ОЭЗ/ ТОСЭР/ Моногород)</t>
  </si>
  <si>
    <t>Эффективность налоговой льготы (комментарии)</t>
  </si>
  <si>
    <t>Условие предоставления налоговых льгот, освобождений и иных преференций</t>
  </si>
  <si>
    <t>Целевая категория плательщиков налогов, для которых предусмотрены налоговые льготы, освобождения и иные преференции</t>
  </si>
  <si>
    <t xml:space="preserve">Период действия налоговых льгот, освобождений и иных преференций </t>
  </si>
  <si>
    <t xml:space="preserve">Дата прекращения действия налоговых льгот, освобождений и иных преференций </t>
  </si>
  <si>
    <t>Наименование налоговых льгот, освобождений и иных преференций</t>
  </si>
  <si>
    <t>Цели предоставления налоговых льгот, освобождений и иных преференции</t>
  </si>
  <si>
    <t>Наименования налогов, по которым предусматриваются налоговые льготы, освобождение и иные преференции</t>
  </si>
  <si>
    <t>Вид налоговой льготы</t>
  </si>
  <si>
    <t>Размер налоговой ставки, в пределах которой предоставляются налоговые льготы, освобождения и иные преференции</t>
  </si>
  <si>
    <t>Принадлежность налогового расхода к группе полномочий в соответствии с Методикой распределения дотаций, утвержденной постановлением Правительства Российской Федерации 
от 22 ноября 2004 г. № 670</t>
  </si>
  <si>
    <r>
      <t>Бюджетный эффект</t>
    </r>
    <r>
      <rPr>
        <i/>
        <sz val="10"/>
        <rFont val="Times New Roman"/>
        <family val="1"/>
        <charset val="204"/>
      </rPr>
      <t/>
    </r>
  </si>
  <si>
    <t>Численность плательщиков налогов и сборов, 
воспользовавшихся налоговой льготой, освобождением и иной преференцией (единиц)</t>
  </si>
  <si>
    <t>Целевой показатель (индикатор)
в связи с предоставлением налоговых льгот, освобождений и иных преференций</t>
  </si>
  <si>
    <t>Наименование муниципального образования</t>
  </si>
  <si>
    <t>Даты вступления в силу положений НПА МО, устанавливающих налоговые льготы, освобождения и иные преференции</t>
  </si>
  <si>
    <t>Даты начала действия, предоставленного НПА МО, права на налоговые льготы, освобождения и иные преференции</t>
  </si>
  <si>
    <t>информация МО</t>
  </si>
  <si>
    <t>оценка и прогноз МО</t>
  </si>
  <si>
    <t>2019 год</t>
  </si>
  <si>
    <t>2020 год</t>
  </si>
  <si>
    <t>-</t>
  </si>
  <si>
    <t>город Свободный</t>
  </si>
  <si>
    <t>Решение СГСНД от 26.11.2014 №58 "Об утверждении Положения об установлении налога на имущество физических лиц на территории муниципального образования "город Свободный" (ранее аналогичные льготы уст. Решением СНД от 03.11.2005 №72)</t>
  </si>
  <si>
    <t>ст.2 п.1</t>
  </si>
  <si>
    <t>ст.2 п.2</t>
  </si>
  <si>
    <t>ст.2 п.3</t>
  </si>
  <si>
    <t>ст.2 п.4</t>
  </si>
  <si>
    <t>ст.2 п.5</t>
  </si>
  <si>
    <t>ст.2 п.6</t>
  </si>
  <si>
    <t>наличие документов, подтверждающих право на льготу</t>
  </si>
  <si>
    <t xml:space="preserve"> одинокие матери</t>
  </si>
  <si>
    <t>дети-сироты</t>
  </si>
  <si>
    <t xml:space="preserve"> родители или законные представители (опекуны, попечители), имеющие детей-инвалидов</t>
  </si>
  <si>
    <t>многодетные родители, имеющие трех и более детей до 18 лет</t>
  </si>
  <si>
    <t xml:space="preserve">неработающие трудоспособные лица, осуществляющие уход за детьми-инвалидами </t>
  </si>
  <si>
    <t>военнослужащие, участвовавшие в боевых действиях</t>
  </si>
  <si>
    <t>26.11.2014 (ранее аналогичные льготы уст. Решением СНЛД от 03.11.2005 №72)</t>
  </si>
  <si>
    <t>неограниченный</t>
  </si>
  <si>
    <t>не установлено</t>
  </si>
  <si>
    <t>освобождение от налогообложения в размере 100%</t>
  </si>
  <si>
    <t xml:space="preserve">Социальная </t>
  </si>
  <si>
    <t>отсутствие социальной напряженности</t>
  </si>
  <si>
    <t>налог на имущество физических лиц</t>
  </si>
  <si>
    <t>содействие росту рождаемости</t>
  </si>
  <si>
    <t>охрана детства</t>
  </si>
  <si>
    <t>рост патриотизма</t>
  </si>
  <si>
    <t>физические лица</t>
  </si>
  <si>
    <t xml:space="preserve">Решение СНД от 21.05.2020 №100 "О внесении изменений в Положение об установлении налога на имущество физических лиц на территории муниципального образования "город Свободный" </t>
  </si>
  <si>
    <t>ст.2 абзац 8-16</t>
  </si>
  <si>
    <t>предоставление в налоговый орган заявление, договор аренды, дополнительное соглашение к договору аренды</t>
  </si>
  <si>
    <t xml:space="preserve">арендодатели объектов налогообложения использующие свою недвижимость в коммерческих целях, основным видом деятельности арендаторов которых является один из видов экономической деятельности, наиболее пострадавших в сложной эпидемиологической ситуации </t>
  </si>
  <si>
    <t>Решение СНД от 21.05.2020 №100</t>
  </si>
  <si>
    <t>с 1.01.2019 по 31.12.2019</t>
  </si>
  <si>
    <t>освобождение от налогообложения в размере 50%</t>
  </si>
  <si>
    <t>стимулирующая</t>
  </si>
  <si>
    <t>рост экономики</t>
  </si>
  <si>
    <t>1-2%</t>
  </si>
  <si>
    <t>поддержка субъектов экономики наиболее пострадавших в период сложной эпидемиологической ситуации</t>
  </si>
  <si>
    <t>47.19.1, 47.19.2, 47.29.35, 47.3, 47.4, 47.5, 47.6, 47.7, 47.82, 47.89, 47.91, 47.99, 49.31.21, 49.32, 49.39, 49.4, 55.1, 55.2, 56, 59.14, 79, 82.3, 85.11, 85.41, 86, 88.91, 90, 91.02, 93, 95, 96.01, 96.02, 96.04</t>
  </si>
  <si>
    <t>поддержка экономики, малого и среднего предпринимательства</t>
  </si>
  <si>
    <t>ст.2 абзац 17</t>
  </si>
  <si>
    <t>прощать объекта налогообложения не превышает 200 кв. м.</t>
  </si>
  <si>
    <t>налогоплательщики, использующие свою недвижимость в коммерческих целях</t>
  </si>
  <si>
    <t>земельный налог</t>
  </si>
  <si>
    <t xml:space="preserve">освобождение от налогообложения </t>
  </si>
  <si>
    <t>0,2%, 0,3%, 1,5%</t>
  </si>
  <si>
    <t xml:space="preserve">социальная </t>
  </si>
  <si>
    <t>социальная защита</t>
  </si>
  <si>
    <t>итого по муниципальному образованию</t>
  </si>
  <si>
    <r>
      <t xml:space="preserve">Код ОКВЭД, к которому относится налоговый расход 
</t>
    </r>
    <r>
      <rPr>
        <i/>
        <sz val="12"/>
        <rFont val="Times New Roman"/>
        <family val="1"/>
        <charset val="204"/>
      </rPr>
      <t>(если предоставляется для отдельных видов экономической деятельности)</t>
    </r>
    <r>
      <rPr>
        <b/>
        <sz val="12"/>
        <rFont val="Times New Roman"/>
        <family val="1"/>
        <charset val="204"/>
      </rPr>
      <t xml:space="preserve">
</t>
    </r>
  </si>
  <si>
    <t>2025 год (прогноз)</t>
  </si>
  <si>
    <t>2021 год</t>
  </si>
  <si>
    <t xml:space="preserve">2020 год </t>
  </si>
  <si>
    <t xml:space="preserve">2021 год </t>
  </si>
  <si>
    <t>2026 год (прогноз)</t>
  </si>
  <si>
    <t xml:space="preserve">2022 год </t>
  </si>
  <si>
    <t>2022 год</t>
  </si>
  <si>
    <t>да</t>
  </si>
  <si>
    <t xml:space="preserve">2023 год </t>
  </si>
  <si>
    <t>2024 год (оценка)</t>
  </si>
  <si>
    <t>2027 год (прогноз)</t>
  </si>
  <si>
    <t>2023 год</t>
  </si>
  <si>
    <t>2023 год (в случае оценки)</t>
  </si>
  <si>
    <t>Отчет об оценке налоговых расходов муниципального образования "Город Свободный" за отчетный 2023 год, оценка налоговых расходов на текущий 2024 год и оценка налоговых расходов на очередной 2025 год и плановый период 2026 - 2027 годов</t>
  </si>
  <si>
    <t>Решение СГСНД от 26.11.2014 №58 "Об утверждении Положения об установлении налога на имущество физических лиц на территории муниципального образования "город Свободный"</t>
  </si>
  <si>
    <t>ст.2</t>
  </si>
  <si>
    <t>социальная защита населения</t>
  </si>
  <si>
    <t>1) одинокие матери. 2) дети-сироты и дети, оставшиеся без попечения родителей. 3) родители или законные представители (опекуны, попечители), имеющие детей-инвалидов, проживающих совместно с ними.  4) многодетные родители, имеющие трех и более детей до 18 лет.  5) неработающие трудоспособные лица, осуществляющие уход за детьми-инвалидами и получающие в связи с этим компенсационные выплаты.  6) военнослужащие, участвовавшие в боевых действиях.</t>
  </si>
  <si>
    <t>Решение муниципального образования "Город Свободный" от 09.02.2017 N 181 "Об утверждении Положения об установлении земельного налога на территории города Свободного"</t>
  </si>
  <si>
    <t>ст.3</t>
  </si>
  <si>
    <t>1) ветераны и инвалиды Великой Отечественной войны. 2) многодетные семьи, имеющие трех и более детей в возрасте до 18 лет. 3) дети-сироты и дети, оставшиеся без попечения родителей, до достижения ими возраста 18 лет. 4) организации, признаваемые управляющими компаниями, осуществляющие функции по управлению территорией опережающего социально-экономического развития. 5) организации, получившие статус резидента территории опережающего социально-экономического развития. 6) пенсионеры, получающие пенсии, назначаемые в порядке, установленном пенсионным законодательством, а также лица, достигшие возраста 60 и 55 лет (соответственно мужчины и женщины).7) инвалидов, имеющих III степень ограничения способности к трудовой деятельности, а также лиц, которые имеют I и II группы инвалидности, установленные до 1 января 2004 года без вынесения заключения о степени ограничения способности к трудовой деятельности. 8) матери-героини.</t>
  </si>
  <si>
    <t>физические лица, юридические лица</t>
  </si>
  <si>
    <t>социальная защита, усиление инвестиционной привлекательности</t>
  </si>
  <si>
    <t>поддержка экономики, малого и среднего предпринимательства   Социальная поддержка населения</t>
  </si>
  <si>
    <t>2,   10</t>
  </si>
  <si>
    <t>освобождение от налогообложения в размере 50%, 100%. Налоговая льгота в виде уменьшения налоговой базы на величину кадастровой стоимости 600 квадратных метров площади земельного участка.</t>
  </si>
  <si>
    <t xml:space="preserve">Объем налоговых льгот, освобождений 
и иных преференций (тыс. руб.) </t>
  </si>
  <si>
    <t>Объем налогов, задекларированный для уплаты в консолидированный бюджет субъекта Российской Федерации плательщиками налогов, имеющими право на налоговые льготы, освобождения и иные преференции (тыс. руб.)</t>
  </si>
  <si>
    <t>освобождение от налогообложени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</si>
</sst>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#,##0_ ;[Red]\-#,##0\ "/>
    <numFmt numFmtId="168" formatCode="[$-419]General"/>
    <numFmt numFmtId="169" formatCode="0.0%"/>
  </numFmts>
  <fonts count="2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i/>
      <sz val="10"/>
      <name val="Times New Roman"/>
      <family val="1"/>
      <charset val="204"/>
    </font>
    <font>
      <sz val="10"/>
      <name val="System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Helv"/>
    </font>
    <font>
      <sz val="6.15"/>
      <name val="Arial"/>
      <family val="2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3"/>
      <color theme="10"/>
      <name val="Arial"/>
      <family val="2"/>
      <charset val="204"/>
    </font>
    <font>
      <u/>
      <sz val="12.1"/>
      <color theme="10"/>
      <name val="Calibri"/>
      <family val="2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164" fontId="12" fillId="0" borderId="0" applyFont="0" applyFill="0" applyBorder="0" applyAlignment="0" applyProtection="0"/>
    <xf numFmtId="168" fontId="13" fillId="0" borderId="0"/>
    <xf numFmtId="0" fontId="10" fillId="0" borderId="1" applyNumberFormat="0" applyFill="0" applyProtection="0">
      <alignment horizontal="left" vertical="top" wrapText="1"/>
    </xf>
    <xf numFmtId="0" fontId="5" fillId="0" borderId="0" applyNumberFormat="0" applyFill="0" applyBorder="0" applyAlignment="0" applyProtection="0"/>
    <xf numFmtId="166" fontId="2" fillId="0" borderId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165" fontId="12" fillId="0" borderId="0" applyFont="0" applyFill="0" applyBorder="0" applyAlignment="0" applyProtection="0"/>
    <xf numFmtId="0" fontId="2" fillId="0" borderId="0"/>
    <xf numFmtId="0" fontId="16" fillId="0" borderId="0"/>
    <xf numFmtId="0" fontId="2" fillId="0" borderId="0"/>
    <xf numFmtId="0" fontId="17" fillId="0" borderId="0"/>
    <xf numFmtId="0" fontId="2" fillId="0" borderId="0"/>
    <xf numFmtId="4" fontId="3" fillId="0" borderId="2">
      <alignment horizontal="right"/>
    </xf>
    <xf numFmtId="0" fontId="6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6" fillId="0" borderId="0"/>
    <xf numFmtId="0" fontId="17" fillId="0" borderId="0"/>
    <xf numFmtId="0" fontId="2" fillId="0" borderId="0" applyNumberFormat="0" applyFont="0" applyFill="0" applyBorder="0" applyAlignment="0" applyProtection="0">
      <alignment vertical="top"/>
    </xf>
    <xf numFmtId="0" fontId="6" fillId="0" borderId="0"/>
    <xf numFmtId="0" fontId="12" fillId="0" borderId="0"/>
    <xf numFmtId="0" fontId="17" fillId="0" borderId="0"/>
    <xf numFmtId="0" fontId="3" fillId="0" borderId="0"/>
    <xf numFmtId="0" fontId="12" fillId="0" borderId="0"/>
    <xf numFmtId="0" fontId="3" fillId="0" borderId="0"/>
    <xf numFmtId="0" fontId="2" fillId="0" borderId="0"/>
    <xf numFmtId="0" fontId="7" fillId="0" borderId="0"/>
    <xf numFmtId="0" fontId="3" fillId="0" borderId="0"/>
    <xf numFmtId="0" fontId="18" fillId="0" borderId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9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</cellStyleXfs>
  <cellXfs count="55">
    <xf numFmtId="0" fontId="0" fillId="0" borderId="0" xfId="0"/>
    <xf numFmtId="3" fontId="11" fillId="2" borderId="2" xfId="0" applyNumberFormat="1" applyFont="1" applyFill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3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14" fontId="19" fillId="2" borderId="2" xfId="0" applyNumberFormat="1" applyFont="1" applyFill="1" applyBorder="1" applyAlignment="1">
      <alignment horizontal="center" vertical="center" wrapText="1"/>
    </xf>
    <xf numFmtId="169" fontId="11" fillId="2" borderId="2" xfId="0" applyNumberFormat="1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14" fontId="11" fillId="0" borderId="0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/>
    </xf>
    <xf numFmtId="14" fontId="11" fillId="0" borderId="0" xfId="0" applyNumberFormat="1" applyFont="1" applyBorder="1" applyAlignment="1">
      <alignment vertical="center" wrapText="1"/>
    </xf>
    <xf numFmtId="0" fontId="11" fillId="0" borderId="0" xfId="0" applyFont="1" applyFill="1" applyBorder="1" applyAlignment="1">
      <alignment vertical="center"/>
    </xf>
    <xf numFmtId="0" fontId="20" fillId="0" borderId="2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3" fontId="20" fillId="2" borderId="2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11" fillId="0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14" fontId="11" fillId="2" borderId="2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14" fontId="11" fillId="2" borderId="2" xfId="0" applyNumberFormat="1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vertical="center"/>
    </xf>
    <xf numFmtId="49" fontId="20" fillId="2" borderId="2" xfId="0" applyNumberFormat="1" applyFont="1" applyFill="1" applyBorder="1" applyAlignment="1">
      <alignment horizontal="center" vertical="center" wrapText="1"/>
    </xf>
    <xf numFmtId="14" fontId="20" fillId="2" borderId="2" xfId="0" applyNumberFormat="1" applyFont="1" applyFill="1" applyBorder="1" applyAlignment="1">
      <alignment horizontal="center" vertical="center" wrapText="1"/>
    </xf>
    <xf numFmtId="14" fontId="20" fillId="2" borderId="2" xfId="0" applyNumberFormat="1" applyFont="1" applyFill="1" applyBorder="1" applyAlignment="1">
      <alignment horizontal="left" vertical="center" wrapText="1"/>
    </xf>
    <xf numFmtId="14" fontId="24" fillId="2" borderId="2" xfId="0" applyNumberFormat="1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169" fontId="20" fillId="2" borderId="2" xfId="0" applyNumberFormat="1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3" fontId="11" fillId="0" borderId="3" xfId="0" applyNumberFormat="1" applyFont="1" applyFill="1" applyBorder="1" applyAlignment="1">
      <alignment horizontal="center" vertical="center" wrapText="1"/>
    </xf>
    <xf numFmtId="3" fontId="20" fillId="2" borderId="3" xfId="0" applyNumberFormat="1" applyFont="1" applyFill="1" applyBorder="1" applyAlignment="1">
      <alignment horizontal="center" vertical="center" wrapText="1"/>
    </xf>
    <xf numFmtId="167" fontId="22" fillId="0" borderId="0" xfId="0" applyNumberFormat="1" applyFont="1" applyFill="1" applyBorder="1" applyAlignment="1">
      <alignment horizontal="center" vertical="center" wrapText="1"/>
    </xf>
    <xf numFmtId="167" fontId="22" fillId="0" borderId="0" xfId="0" applyNumberFormat="1" applyFont="1" applyFill="1" applyBorder="1" applyAlignment="1">
      <alignment horizontal="center" vertical="center" wrapText="1"/>
    </xf>
    <xf numFmtId="167" fontId="22" fillId="0" borderId="0" xfId="0" applyNumberFormat="1" applyFont="1" applyFill="1" applyBorder="1" applyAlignment="1">
      <alignment horizontal="center" vertical="center"/>
    </xf>
    <xf numFmtId="0" fontId="20" fillId="0" borderId="2" xfId="0" applyFont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</cellXfs>
  <cellStyles count="47">
    <cellStyle name="Comma" xfId="1" xr:uid="{00000000-0005-0000-0000-000000000000}"/>
    <cellStyle name="Comma 2" xfId="43" xr:uid="{00000000-0005-0000-0000-000001000000}"/>
    <cellStyle name="Excel Built-in Normal" xfId="2" xr:uid="{00000000-0005-0000-0000-000002000000}"/>
    <cellStyle name="m49048872" xfId="3" xr:uid="{00000000-0005-0000-0000-000003000000}"/>
    <cellStyle name="normal" xfId="4" xr:uid="{00000000-0005-0000-0000-000004000000}"/>
    <cellStyle name="TableStyleLight1" xfId="5" xr:uid="{00000000-0005-0000-0000-000005000000}"/>
    <cellStyle name="Гиперссылка 3" xfId="6" xr:uid="{00000000-0005-0000-0000-000006000000}"/>
    <cellStyle name="Гиперссылка 4" xfId="7" xr:uid="{00000000-0005-0000-0000-000007000000}"/>
    <cellStyle name="Денежный 2" xfId="8" xr:uid="{00000000-0005-0000-0000-000008000000}"/>
    <cellStyle name="Денежный 2 4" xfId="9" xr:uid="{00000000-0005-0000-0000-000009000000}"/>
    <cellStyle name="Обычный" xfId="0" builtinId="0"/>
    <cellStyle name="Обычный 10" xfId="10" xr:uid="{00000000-0005-0000-0000-00000B000000}"/>
    <cellStyle name="Обычный 10 3" xfId="11" xr:uid="{00000000-0005-0000-0000-00000C000000}"/>
    <cellStyle name="Обычный 14 2" xfId="12" xr:uid="{00000000-0005-0000-0000-00000D000000}"/>
    <cellStyle name="Обычный 2" xfId="13" xr:uid="{00000000-0005-0000-0000-00000E000000}"/>
    <cellStyle name="Обычный 2 2" xfId="14" xr:uid="{00000000-0005-0000-0000-00000F000000}"/>
    <cellStyle name="Обычный 2 2 2" xfId="15" xr:uid="{00000000-0005-0000-0000-000010000000}"/>
    <cellStyle name="Обычный 2 5" xfId="16" xr:uid="{00000000-0005-0000-0000-000011000000}"/>
    <cellStyle name="Обычный 2_Приложение 10 УФНС для оценки эффективности льгот" xfId="17" xr:uid="{00000000-0005-0000-0000-000012000000}"/>
    <cellStyle name="Обычный 23" xfId="18" xr:uid="{00000000-0005-0000-0000-000013000000}"/>
    <cellStyle name="Обычный 25" xfId="19" xr:uid="{00000000-0005-0000-0000-000014000000}"/>
    <cellStyle name="Обычный 27" xfId="20" xr:uid="{00000000-0005-0000-0000-000015000000}"/>
    <cellStyle name="Обычный 28" xfId="21" xr:uid="{00000000-0005-0000-0000-000016000000}"/>
    <cellStyle name="Обычный 3" xfId="22" xr:uid="{00000000-0005-0000-0000-000017000000}"/>
    <cellStyle name="Обычный 3 2" xfId="23" xr:uid="{00000000-0005-0000-0000-000018000000}"/>
    <cellStyle name="Обычный 3 2 2 2" xfId="24" xr:uid="{00000000-0005-0000-0000-000019000000}"/>
    <cellStyle name="Обычный 3 3" xfId="25" xr:uid="{00000000-0005-0000-0000-00001A000000}"/>
    <cellStyle name="Обычный 3 4" xfId="26" xr:uid="{00000000-0005-0000-0000-00001B000000}"/>
    <cellStyle name="Обычный 4" xfId="27" xr:uid="{00000000-0005-0000-0000-00001C000000}"/>
    <cellStyle name="Обычный 4 5" xfId="28" xr:uid="{00000000-0005-0000-0000-00001D000000}"/>
    <cellStyle name="Обычный 5" xfId="29" xr:uid="{00000000-0005-0000-0000-00001E000000}"/>
    <cellStyle name="Обычный 5 2" xfId="30" xr:uid="{00000000-0005-0000-0000-00001F000000}"/>
    <cellStyle name="Обычный 6" xfId="31" xr:uid="{00000000-0005-0000-0000-000020000000}"/>
    <cellStyle name="Обычный 7" xfId="32" xr:uid="{00000000-0005-0000-0000-000021000000}"/>
    <cellStyle name="Обычный 8" xfId="33" xr:uid="{00000000-0005-0000-0000-000022000000}"/>
    <cellStyle name="Обычный 8 2" xfId="34" xr:uid="{00000000-0005-0000-0000-000023000000}"/>
    <cellStyle name="Обычный 9" xfId="35" xr:uid="{00000000-0005-0000-0000-000024000000}"/>
    <cellStyle name="Обычный 9 2" xfId="44" xr:uid="{00000000-0005-0000-0000-000025000000}"/>
    <cellStyle name="Процентный 2" xfId="36" xr:uid="{00000000-0005-0000-0000-000026000000}"/>
    <cellStyle name="Процентный 2 2" xfId="37" xr:uid="{00000000-0005-0000-0000-000027000000}"/>
    <cellStyle name="Стиль 1" xfId="38" xr:uid="{00000000-0005-0000-0000-000028000000}"/>
    <cellStyle name="Финансовый 2" xfId="39" xr:uid="{00000000-0005-0000-0000-000029000000}"/>
    <cellStyle name="Финансовый 2 2" xfId="40" xr:uid="{00000000-0005-0000-0000-00002A000000}"/>
    <cellStyle name="Финансовый 2 2 2" xfId="46" xr:uid="{00000000-0005-0000-0000-00002B000000}"/>
    <cellStyle name="Финансовый 2 3" xfId="41" xr:uid="{00000000-0005-0000-0000-00002C000000}"/>
    <cellStyle name="Финансовый 2 4" xfId="45" xr:uid="{00000000-0005-0000-0000-00002D000000}"/>
    <cellStyle name="Финансовый 3" xfId="42" xr:uid="{00000000-0005-0000-0000-00002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G18"/>
  <sheetViews>
    <sheetView tabSelected="1" view="pageBreakPreview" zoomScale="60" zoomScaleNormal="70" workbookViewId="0">
      <pane xSplit="1" ySplit="4" topLeftCell="B13" activePane="bottomRight" state="frozen"/>
      <selection pane="topRight" activeCell="B1" sqref="B1"/>
      <selection pane="bottomLeft" activeCell="A5" sqref="A5"/>
      <selection pane="bottomRight" activeCell="A14" sqref="A14"/>
    </sheetView>
  </sheetViews>
  <sheetFormatPr defaultRowHeight="15.75" x14ac:dyDescent="0.25"/>
  <cols>
    <col min="1" max="1" width="9" style="19" customWidth="1"/>
    <col min="2" max="2" width="17.85546875" style="19" customWidth="1"/>
    <col min="3" max="3" width="49" style="20" customWidth="1"/>
    <col min="4" max="4" width="18.140625" style="20" customWidth="1"/>
    <col min="5" max="5" width="26" style="21" customWidth="1"/>
    <col min="6" max="6" width="61.5703125" style="21" customWidth="1"/>
    <col min="7" max="7" width="25.28515625" style="21" customWidth="1"/>
    <col min="8" max="8" width="20.140625" style="21" customWidth="1"/>
    <col min="9" max="9" width="21.140625" style="21" customWidth="1"/>
    <col min="10" max="10" width="20.28515625" style="21" customWidth="1"/>
    <col min="11" max="11" width="22.28515625" style="22" customWidth="1"/>
    <col min="12" max="12" width="19" style="22" customWidth="1"/>
    <col min="13" max="13" width="25.85546875" style="22" customWidth="1"/>
    <col min="14" max="14" width="19.5703125" style="20" customWidth="1"/>
    <col min="15" max="15" width="26.5703125" style="20" customWidth="1"/>
    <col min="16" max="16" width="18.5703125" style="20" customWidth="1"/>
    <col min="17" max="17" width="30.42578125" style="20" customWidth="1"/>
    <col min="18" max="18" width="0.140625" style="20" customWidth="1"/>
    <col min="19" max="19" width="15" style="20" customWidth="1"/>
    <col min="20" max="20" width="34.140625" style="20" customWidth="1"/>
    <col min="21" max="21" width="12.42578125" style="20" customWidth="1"/>
    <col min="22" max="22" width="16.42578125" style="20" hidden="1" customWidth="1"/>
    <col min="23" max="26" width="14" style="10" hidden="1" customWidth="1"/>
    <col min="27" max="27" width="15.5703125" style="10" hidden="1" customWidth="1"/>
    <col min="28" max="28" width="14" style="10" hidden="1" customWidth="1"/>
    <col min="29" max="33" width="14" style="10" customWidth="1"/>
    <col min="34" max="39" width="14.5703125" style="10" hidden="1" customWidth="1"/>
    <col min="40" max="43" width="14.5703125" style="10" customWidth="1"/>
    <col min="44" max="44" width="14.140625" style="10" customWidth="1"/>
    <col min="45" max="50" width="13" style="10" hidden="1" customWidth="1"/>
    <col min="51" max="51" width="17.140625" style="10" hidden="1" customWidth="1"/>
    <col min="52" max="54" width="13" style="10" hidden="1" customWidth="1"/>
    <col min="55" max="55" width="12.42578125" style="10" hidden="1" customWidth="1"/>
    <col min="56" max="56" width="15.7109375" style="10" hidden="1" customWidth="1"/>
    <col min="57" max="57" width="14.28515625" style="10" hidden="1" customWidth="1"/>
    <col min="58" max="58" width="17.140625" style="10" customWidth="1"/>
    <col min="59" max="59" width="21.28515625" style="10" hidden="1" customWidth="1"/>
    <col min="60" max="16384" width="9.140625" style="20"/>
  </cols>
  <sheetData>
    <row r="1" spans="1:59" s="7" customFormat="1" ht="97.7" customHeight="1" x14ac:dyDescent="0.25">
      <c r="A1" s="47" t="s">
        <v>95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8"/>
      <c r="O1" s="48"/>
      <c r="P1" s="49"/>
      <c r="Q1" s="49"/>
      <c r="R1" s="49"/>
      <c r="S1" s="49"/>
      <c r="T1" s="49"/>
      <c r="U1" s="49"/>
      <c r="V1" s="49"/>
      <c r="W1" s="49"/>
    </row>
    <row r="2" spans="1:59" s="8" customFormat="1" ht="55.5" customHeight="1" x14ac:dyDescent="0.25">
      <c r="A2" s="50" t="s">
        <v>3</v>
      </c>
      <c r="B2" s="50" t="s">
        <v>25</v>
      </c>
      <c r="C2" s="50" t="s">
        <v>0</v>
      </c>
      <c r="D2" s="50" t="s">
        <v>5</v>
      </c>
      <c r="E2" s="50" t="s">
        <v>12</v>
      </c>
      <c r="F2" s="50" t="s">
        <v>13</v>
      </c>
      <c r="G2" s="50" t="s">
        <v>26</v>
      </c>
      <c r="H2" s="50" t="s">
        <v>27</v>
      </c>
      <c r="I2" s="50" t="s">
        <v>14</v>
      </c>
      <c r="J2" s="50" t="s">
        <v>15</v>
      </c>
      <c r="K2" s="50" t="s">
        <v>16</v>
      </c>
      <c r="L2" s="50" t="s">
        <v>2</v>
      </c>
      <c r="M2" s="50" t="s">
        <v>17</v>
      </c>
      <c r="N2" s="50" t="s">
        <v>18</v>
      </c>
      <c r="O2" s="50" t="s">
        <v>19</v>
      </c>
      <c r="P2" s="50" t="s">
        <v>20</v>
      </c>
      <c r="Q2" s="50" t="s">
        <v>24</v>
      </c>
      <c r="R2" s="50" t="s">
        <v>81</v>
      </c>
      <c r="S2" s="50" t="s">
        <v>21</v>
      </c>
      <c r="T2" s="50"/>
      <c r="U2" s="50" t="s">
        <v>1</v>
      </c>
      <c r="V2" s="50" t="s">
        <v>10</v>
      </c>
      <c r="W2" s="51" t="s">
        <v>9</v>
      </c>
      <c r="X2" s="51"/>
      <c r="Y2" s="51"/>
      <c r="Z2" s="51"/>
      <c r="AA2" s="51"/>
      <c r="AB2" s="51"/>
      <c r="AC2" s="51"/>
      <c r="AD2" s="51" t="s">
        <v>29</v>
      </c>
      <c r="AE2" s="51"/>
      <c r="AF2" s="51"/>
      <c r="AG2" s="51"/>
      <c r="AH2" s="24"/>
      <c r="AI2" s="24"/>
      <c r="AJ2" s="24"/>
      <c r="AK2" s="24"/>
      <c r="AL2" s="24"/>
      <c r="AM2" s="24"/>
      <c r="AN2" s="24" t="s">
        <v>9</v>
      </c>
      <c r="AO2" s="51" t="s">
        <v>29</v>
      </c>
      <c r="AP2" s="51"/>
      <c r="AQ2" s="51"/>
      <c r="AR2" s="51"/>
      <c r="AS2" s="51" t="s">
        <v>9</v>
      </c>
      <c r="AT2" s="51"/>
      <c r="AU2" s="51"/>
      <c r="AV2" s="51"/>
      <c r="AW2" s="51"/>
      <c r="AX2" s="51"/>
      <c r="AY2" s="51"/>
      <c r="AZ2" s="51" t="s">
        <v>29</v>
      </c>
      <c r="BA2" s="51"/>
      <c r="BB2" s="51"/>
      <c r="BC2" s="51"/>
      <c r="BD2" s="51" t="s">
        <v>28</v>
      </c>
      <c r="BE2" s="51"/>
      <c r="BF2" s="52" t="s">
        <v>6</v>
      </c>
      <c r="BG2" s="31"/>
    </row>
    <row r="3" spans="1:59" s="9" customFormat="1" ht="59.25" customHeight="1" x14ac:dyDescent="0.25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3" t="s">
        <v>108</v>
      </c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2" t="s">
        <v>23</v>
      </c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 t="s">
        <v>109</v>
      </c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 t="s">
        <v>22</v>
      </c>
      <c r="BE3" s="52"/>
      <c r="BF3" s="52"/>
      <c r="BG3" s="43" t="s">
        <v>11</v>
      </c>
    </row>
    <row r="4" spans="1:59" s="9" customFormat="1" ht="91.5" customHeight="1" x14ac:dyDescent="0.25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23" t="s">
        <v>7</v>
      </c>
      <c r="X4" s="23" t="s">
        <v>8</v>
      </c>
      <c r="Y4" s="23" t="s">
        <v>30</v>
      </c>
      <c r="Z4" s="23" t="s">
        <v>84</v>
      </c>
      <c r="AA4" s="23" t="s">
        <v>85</v>
      </c>
      <c r="AB4" s="23" t="s">
        <v>87</v>
      </c>
      <c r="AC4" s="23" t="s">
        <v>90</v>
      </c>
      <c r="AD4" s="23" t="s">
        <v>91</v>
      </c>
      <c r="AE4" s="23" t="s">
        <v>82</v>
      </c>
      <c r="AF4" s="23" t="s">
        <v>86</v>
      </c>
      <c r="AG4" s="23" t="s">
        <v>92</v>
      </c>
      <c r="AH4" s="23" t="s">
        <v>7</v>
      </c>
      <c r="AI4" s="23" t="s">
        <v>8</v>
      </c>
      <c r="AJ4" s="23" t="s">
        <v>30</v>
      </c>
      <c r="AK4" s="23" t="s">
        <v>31</v>
      </c>
      <c r="AL4" s="23" t="s">
        <v>83</v>
      </c>
      <c r="AM4" s="23" t="s">
        <v>88</v>
      </c>
      <c r="AN4" s="23" t="s">
        <v>93</v>
      </c>
      <c r="AO4" s="23" t="s">
        <v>91</v>
      </c>
      <c r="AP4" s="23" t="s">
        <v>82</v>
      </c>
      <c r="AQ4" s="23" t="s">
        <v>86</v>
      </c>
      <c r="AR4" s="23" t="s">
        <v>92</v>
      </c>
      <c r="AS4" s="23" t="s">
        <v>7</v>
      </c>
      <c r="AT4" s="23" t="s">
        <v>8</v>
      </c>
      <c r="AU4" s="23" t="s">
        <v>30</v>
      </c>
      <c r="AV4" s="23" t="s">
        <v>84</v>
      </c>
      <c r="AW4" s="23" t="s">
        <v>85</v>
      </c>
      <c r="AX4" s="23" t="s">
        <v>87</v>
      </c>
      <c r="AY4" s="23" t="s">
        <v>90</v>
      </c>
      <c r="AZ4" s="23" t="s">
        <v>91</v>
      </c>
      <c r="BA4" s="23" t="s">
        <v>82</v>
      </c>
      <c r="BB4" s="23" t="s">
        <v>86</v>
      </c>
      <c r="BC4" s="23" t="s">
        <v>92</v>
      </c>
      <c r="BD4" s="54" t="s">
        <v>88</v>
      </c>
      <c r="BE4" s="54" t="s">
        <v>94</v>
      </c>
      <c r="BF4" s="52"/>
      <c r="BG4" s="44"/>
    </row>
    <row r="5" spans="1:59" s="15" customFormat="1" ht="31.5" hidden="1" x14ac:dyDescent="0.25">
      <c r="A5" s="27">
        <v>1</v>
      </c>
      <c r="B5" s="30" t="s">
        <v>33</v>
      </c>
      <c r="C5" s="33" t="s">
        <v>34</v>
      </c>
      <c r="D5" s="30" t="s">
        <v>35</v>
      </c>
      <c r="E5" s="34" t="s">
        <v>41</v>
      </c>
      <c r="F5" s="28" t="s">
        <v>42</v>
      </c>
      <c r="G5" s="35" t="s">
        <v>48</v>
      </c>
      <c r="H5" s="11">
        <v>38718</v>
      </c>
      <c r="I5" s="34">
        <v>5</v>
      </c>
      <c r="J5" s="35" t="s">
        <v>50</v>
      </c>
      <c r="K5" s="34" t="s">
        <v>51</v>
      </c>
      <c r="L5" s="34" t="s">
        <v>52</v>
      </c>
      <c r="M5" s="34" t="s">
        <v>53</v>
      </c>
      <c r="N5" s="34" t="s">
        <v>54</v>
      </c>
      <c r="O5" s="34" t="s">
        <v>51</v>
      </c>
      <c r="P5" s="12">
        <v>3.0000000000000001E-3</v>
      </c>
      <c r="Q5" s="30" t="s">
        <v>55</v>
      </c>
      <c r="R5" s="13" t="s">
        <v>32</v>
      </c>
      <c r="S5" s="30">
        <v>10</v>
      </c>
      <c r="T5" s="34" t="s">
        <v>4</v>
      </c>
      <c r="U5" s="34" t="s">
        <v>58</v>
      </c>
      <c r="V5" s="14"/>
      <c r="W5" s="30">
        <v>4</v>
      </c>
      <c r="X5" s="30">
        <v>6.9</v>
      </c>
      <c r="Y5" s="30">
        <v>6.8</v>
      </c>
      <c r="Z5" s="6">
        <v>8.5</v>
      </c>
      <c r="AA5" s="6">
        <v>7.2</v>
      </c>
      <c r="AB5" s="6">
        <f>AA5</f>
        <v>7.2</v>
      </c>
      <c r="AC5" s="6">
        <f>AB5</f>
        <v>7.2</v>
      </c>
      <c r="AD5" s="6">
        <f>AC5</f>
        <v>7.2</v>
      </c>
      <c r="AE5" s="6">
        <f t="shared" ref="AE5:AE12" si="0">AC5</f>
        <v>7.2</v>
      </c>
      <c r="AF5" s="6">
        <f t="shared" ref="AF5:AF12" si="1">AD5</f>
        <v>7.2</v>
      </c>
      <c r="AG5" s="6">
        <f t="shared" ref="AG5:AG12" si="2">AE5</f>
        <v>7.2</v>
      </c>
      <c r="AH5" s="1">
        <v>10</v>
      </c>
      <c r="AI5" s="1">
        <v>15</v>
      </c>
      <c r="AJ5" s="1">
        <v>7</v>
      </c>
      <c r="AK5" s="4">
        <v>12</v>
      </c>
      <c r="AL5" s="4">
        <v>6</v>
      </c>
      <c r="AM5" s="4">
        <v>6</v>
      </c>
      <c r="AN5" s="4">
        <v>6</v>
      </c>
      <c r="AO5" s="4"/>
      <c r="AP5" s="4"/>
      <c r="AQ5" s="4"/>
      <c r="AR5" s="4"/>
      <c r="AS5" s="4" t="s">
        <v>32</v>
      </c>
      <c r="AT5" s="4" t="s">
        <v>32</v>
      </c>
      <c r="AU5" s="4" t="s">
        <v>32</v>
      </c>
      <c r="AV5" s="4" t="s">
        <v>32</v>
      </c>
      <c r="AW5" s="4" t="s">
        <v>32</v>
      </c>
      <c r="AX5" s="4" t="s">
        <v>32</v>
      </c>
      <c r="AY5" s="4" t="s">
        <v>32</v>
      </c>
      <c r="AZ5" s="4" t="s">
        <v>32</v>
      </c>
      <c r="BA5" s="4" t="s">
        <v>32</v>
      </c>
      <c r="BB5" s="4"/>
      <c r="BC5" s="4"/>
      <c r="BD5" s="4" t="s">
        <v>32</v>
      </c>
      <c r="BE5" s="4" t="s">
        <v>32</v>
      </c>
      <c r="BF5" s="4" t="s">
        <v>32</v>
      </c>
      <c r="BG5" s="45" t="s">
        <v>32</v>
      </c>
    </row>
    <row r="6" spans="1:59" s="15" customFormat="1" ht="31.5" hidden="1" x14ac:dyDescent="0.25">
      <c r="A6" s="27">
        <v>2</v>
      </c>
      <c r="B6" s="30" t="s">
        <v>33</v>
      </c>
      <c r="C6" s="33"/>
      <c r="D6" s="30" t="s">
        <v>36</v>
      </c>
      <c r="E6" s="34"/>
      <c r="F6" s="28" t="s">
        <v>43</v>
      </c>
      <c r="G6" s="35"/>
      <c r="H6" s="11">
        <v>38718</v>
      </c>
      <c r="I6" s="34"/>
      <c r="J6" s="35"/>
      <c r="K6" s="34"/>
      <c r="L6" s="34"/>
      <c r="M6" s="34"/>
      <c r="N6" s="34"/>
      <c r="O6" s="34"/>
      <c r="P6" s="12">
        <v>3.0000000000000001E-3</v>
      </c>
      <c r="Q6" s="30" t="s">
        <v>56</v>
      </c>
      <c r="R6" s="13" t="s">
        <v>32</v>
      </c>
      <c r="S6" s="30">
        <v>10</v>
      </c>
      <c r="T6" s="34"/>
      <c r="U6" s="34"/>
      <c r="V6" s="14"/>
      <c r="W6" s="30">
        <v>1</v>
      </c>
      <c r="X6" s="30">
        <v>1</v>
      </c>
      <c r="Y6" s="30">
        <v>0.2</v>
      </c>
      <c r="Z6" s="6">
        <v>0.3</v>
      </c>
      <c r="AA6" s="6">
        <v>0.3</v>
      </c>
      <c r="AB6" s="6">
        <f t="shared" ref="AB6:AB12" si="3">AA6</f>
        <v>0.3</v>
      </c>
      <c r="AC6" s="6">
        <f t="shared" ref="AC6:AC12" si="4">AB6</f>
        <v>0.3</v>
      </c>
      <c r="AD6" s="6">
        <f t="shared" ref="AD6:AD12" si="5">AC6</f>
        <v>0.3</v>
      </c>
      <c r="AE6" s="6">
        <f t="shared" si="0"/>
        <v>0.3</v>
      </c>
      <c r="AF6" s="6">
        <f t="shared" si="1"/>
        <v>0.3</v>
      </c>
      <c r="AG6" s="6">
        <f t="shared" si="2"/>
        <v>0.3</v>
      </c>
      <c r="AH6" s="2">
        <v>2</v>
      </c>
      <c r="AI6" s="2">
        <v>2</v>
      </c>
      <c r="AJ6" s="2">
        <v>1</v>
      </c>
      <c r="AK6" s="5">
        <v>1</v>
      </c>
      <c r="AL6" s="5">
        <v>1</v>
      </c>
      <c r="AM6" s="5">
        <v>1</v>
      </c>
      <c r="AN6" s="5">
        <v>1</v>
      </c>
      <c r="AO6" s="5"/>
      <c r="AP6" s="5"/>
      <c r="AQ6" s="5"/>
      <c r="AR6" s="5"/>
      <c r="AS6" s="4" t="s">
        <v>32</v>
      </c>
      <c r="AT6" s="4" t="s">
        <v>32</v>
      </c>
      <c r="AU6" s="4" t="s">
        <v>32</v>
      </c>
      <c r="AV6" s="4" t="s">
        <v>32</v>
      </c>
      <c r="AW6" s="4" t="s">
        <v>32</v>
      </c>
      <c r="AX6" s="4" t="s">
        <v>32</v>
      </c>
      <c r="AY6" s="4" t="s">
        <v>32</v>
      </c>
      <c r="AZ6" s="4" t="s">
        <v>32</v>
      </c>
      <c r="BA6" s="4" t="s">
        <v>32</v>
      </c>
      <c r="BB6" s="4"/>
      <c r="BC6" s="4"/>
      <c r="BD6" s="4" t="s">
        <v>32</v>
      </c>
      <c r="BE6" s="4" t="s">
        <v>32</v>
      </c>
      <c r="BF6" s="4" t="s">
        <v>32</v>
      </c>
      <c r="BG6" s="45" t="s">
        <v>32</v>
      </c>
    </row>
    <row r="7" spans="1:59" s="15" customFormat="1" ht="31.5" hidden="1" x14ac:dyDescent="0.25">
      <c r="A7" s="27">
        <v>3</v>
      </c>
      <c r="B7" s="30" t="s">
        <v>33</v>
      </c>
      <c r="C7" s="33"/>
      <c r="D7" s="30" t="s">
        <v>37</v>
      </c>
      <c r="E7" s="34"/>
      <c r="F7" s="28" t="s">
        <v>44</v>
      </c>
      <c r="G7" s="35"/>
      <c r="H7" s="11">
        <v>38718</v>
      </c>
      <c r="I7" s="34"/>
      <c r="J7" s="35"/>
      <c r="K7" s="34"/>
      <c r="L7" s="34"/>
      <c r="M7" s="34"/>
      <c r="N7" s="34"/>
      <c r="O7" s="34"/>
      <c r="P7" s="12">
        <v>3.0000000000000001E-3</v>
      </c>
      <c r="Q7" s="30" t="s">
        <v>56</v>
      </c>
      <c r="R7" s="13" t="s">
        <v>32</v>
      </c>
      <c r="S7" s="30">
        <v>10</v>
      </c>
      <c r="T7" s="34"/>
      <c r="U7" s="34"/>
      <c r="V7" s="14"/>
      <c r="W7" s="30">
        <v>9</v>
      </c>
      <c r="X7" s="30">
        <v>14.8</v>
      </c>
      <c r="Y7" s="30">
        <v>22</v>
      </c>
      <c r="Z7" s="6">
        <v>23.8</v>
      </c>
      <c r="AA7" s="6">
        <v>36.799999999999997</v>
      </c>
      <c r="AB7" s="6">
        <f t="shared" si="3"/>
        <v>36.799999999999997</v>
      </c>
      <c r="AC7" s="6">
        <f t="shared" si="4"/>
        <v>36.799999999999997</v>
      </c>
      <c r="AD7" s="6">
        <f t="shared" si="5"/>
        <v>36.799999999999997</v>
      </c>
      <c r="AE7" s="6">
        <f t="shared" si="0"/>
        <v>36.799999999999997</v>
      </c>
      <c r="AF7" s="6">
        <f t="shared" si="1"/>
        <v>36.799999999999997</v>
      </c>
      <c r="AG7" s="6">
        <f t="shared" si="2"/>
        <v>36.799999999999997</v>
      </c>
      <c r="AH7" s="30">
        <v>33</v>
      </c>
      <c r="AI7" s="30">
        <v>35</v>
      </c>
      <c r="AJ7" s="30">
        <v>30</v>
      </c>
      <c r="AK7" s="27">
        <v>30</v>
      </c>
      <c r="AL7" s="27">
        <v>41</v>
      </c>
      <c r="AM7" s="27">
        <v>41</v>
      </c>
      <c r="AN7" s="27">
        <v>41</v>
      </c>
      <c r="AO7" s="27"/>
      <c r="AP7" s="27"/>
      <c r="AQ7" s="27"/>
      <c r="AR7" s="27"/>
      <c r="AS7" s="4" t="s">
        <v>32</v>
      </c>
      <c r="AT7" s="4" t="s">
        <v>32</v>
      </c>
      <c r="AU7" s="4" t="s">
        <v>32</v>
      </c>
      <c r="AV7" s="4" t="s">
        <v>32</v>
      </c>
      <c r="AW7" s="4" t="s">
        <v>32</v>
      </c>
      <c r="AX7" s="4" t="s">
        <v>32</v>
      </c>
      <c r="AY7" s="4" t="s">
        <v>32</v>
      </c>
      <c r="AZ7" s="4" t="s">
        <v>32</v>
      </c>
      <c r="BA7" s="4" t="s">
        <v>32</v>
      </c>
      <c r="BB7" s="4"/>
      <c r="BC7" s="4"/>
      <c r="BD7" s="4" t="s">
        <v>32</v>
      </c>
      <c r="BE7" s="4" t="s">
        <v>32</v>
      </c>
      <c r="BF7" s="4" t="s">
        <v>32</v>
      </c>
      <c r="BG7" s="45" t="s">
        <v>32</v>
      </c>
    </row>
    <row r="8" spans="1:59" s="15" customFormat="1" ht="31.5" hidden="1" x14ac:dyDescent="0.25">
      <c r="A8" s="27">
        <v>4</v>
      </c>
      <c r="B8" s="30" t="s">
        <v>33</v>
      </c>
      <c r="C8" s="33"/>
      <c r="D8" s="30" t="s">
        <v>38</v>
      </c>
      <c r="E8" s="34"/>
      <c r="F8" s="28" t="s">
        <v>45</v>
      </c>
      <c r="G8" s="35"/>
      <c r="H8" s="11">
        <v>38718</v>
      </c>
      <c r="I8" s="34"/>
      <c r="J8" s="35"/>
      <c r="K8" s="34"/>
      <c r="L8" s="34"/>
      <c r="M8" s="34"/>
      <c r="N8" s="34"/>
      <c r="O8" s="34"/>
      <c r="P8" s="12">
        <v>3.0000000000000001E-3</v>
      </c>
      <c r="Q8" s="30" t="s">
        <v>56</v>
      </c>
      <c r="R8" s="13" t="s">
        <v>32</v>
      </c>
      <c r="S8" s="30">
        <v>10</v>
      </c>
      <c r="T8" s="34"/>
      <c r="U8" s="34"/>
      <c r="V8" s="3"/>
      <c r="W8" s="30">
        <v>25</v>
      </c>
      <c r="X8" s="30">
        <v>36.299999999999997</v>
      </c>
      <c r="Y8" s="30">
        <v>0</v>
      </c>
      <c r="Z8" s="6">
        <v>53.1</v>
      </c>
      <c r="AA8" s="6">
        <v>56.2</v>
      </c>
      <c r="AB8" s="6">
        <f t="shared" si="3"/>
        <v>56.2</v>
      </c>
      <c r="AC8" s="6">
        <f t="shared" si="4"/>
        <v>56.2</v>
      </c>
      <c r="AD8" s="6">
        <f t="shared" si="5"/>
        <v>56.2</v>
      </c>
      <c r="AE8" s="6">
        <f t="shared" si="0"/>
        <v>56.2</v>
      </c>
      <c r="AF8" s="6">
        <f t="shared" si="1"/>
        <v>56.2</v>
      </c>
      <c r="AG8" s="6">
        <f t="shared" si="2"/>
        <v>56.2</v>
      </c>
      <c r="AH8" s="30">
        <v>81</v>
      </c>
      <c r="AI8" s="30">
        <v>70</v>
      </c>
      <c r="AJ8" s="30">
        <v>0</v>
      </c>
      <c r="AK8" s="27">
        <v>20</v>
      </c>
      <c r="AL8" s="27">
        <v>55</v>
      </c>
      <c r="AM8" s="27">
        <v>55</v>
      </c>
      <c r="AN8" s="27">
        <v>55</v>
      </c>
      <c r="AO8" s="27"/>
      <c r="AP8" s="27"/>
      <c r="AQ8" s="27"/>
      <c r="AR8" s="27"/>
      <c r="AS8" s="4" t="s">
        <v>32</v>
      </c>
      <c r="AT8" s="4" t="s">
        <v>32</v>
      </c>
      <c r="AU8" s="4" t="s">
        <v>32</v>
      </c>
      <c r="AV8" s="4" t="s">
        <v>32</v>
      </c>
      <c r="AW8" s="4" t="s">
        <v>32</v>
      </c>
      <c r="AX8" s="4" t="s">
        <v>32</v>
      </c>
      <c r="AY8" s="4" t="s">
        <v>32</v>
      </c>
      <c r="AZ8" s="4" t="s">
        <v>32</v>
      </c>
      <c r="BA8" s="4" t="s">
        <v>32</v>
      </c>
      <c r="BB8" s="4"/>
      <c r="BC8" s="4"/>
      <c r="BD8" s="4" t="s">
        <v>32</v>
      </c>
      <c r="BE8" s="4" t="s">
        <v>32</v>
      </c>
      <c r="BF8" s="4" t="s">
        <v>32</v>
      </c>
      <c r="BG8" s="45" t="s">
        <v>32</v>
      </c>
    </row>
    <row r="9" spans="1:59" s="15" customFormat="1" ht="31.5" hidden="1" x14ac:dyDescent="0.25">
      <c r="A9" s="27">
        <v>5</v>
      </c>
      <c r="B9" s="30" t="s">
        <v>33</v>
      </c>
      <c r="C9" s="33"/>
      <c r="D9" s="30" t="s">
        <v>39</v>
      </c>
      <c r="E9" s="34"/>
      <c r="F9" s="28" t="s">
        <v>46</v>
      </c>
      <c r="G9" s="35"/>
      <c r="H9" s="11">
        <v>38718</v>
      </c>
      <c r="I9" s="34"/>
      <c r="J9" s="35"/>
      <c r="K9" s="34"/>
      <c r="L9" s="34"/>
      <c r="M9" s="34"/>
      <c r="N9" s="34"/>
      <c r="O9" s="34"/>
      <c r="P9" s="12">
        <v>3.0000000000000001E-3</v>
      </c>
      <c r="Q9" s="30" t="s">
        <v>56</v>
      </c>
      <c r="R9" s="13" t="s">
        <v>32</v>
      </c>
      <c r="S9" s="30">
        <v>10</v>
      </c>
      <c r="T9" s="34"/>
      <c r="U9" s="34"/>
      <c r="V9" s="3"/>
      <c r="W9" s="30">
        <v>0</v>
      </c>
      <c r="X9" s="30">
        <v>0</v>
      </c>
      <c r="Y9" s="30">
        <v>0</v>
      </c>
      <c r="Z9" s="6">
        <v>0</v>
      </c>
      <c r="AA9" s="27">
        <v>0</v>
      </c>
      <c r="AB9" s="6">
        <f t="shared" si="3"/>
        <v>0</v>
      </c>
      <c r="AC9" s="6">
        <f t="shared" si="4"/>
        <v>0</v>
      </c>
      <c r="AD9" s="6">
        <f t="shared" si="5"/>
        <v>0</v>
      </c>
      <c r="AE9" s="6">
        <f t="shared" si="0"/>
        <v>0</v>
      </c>
      <c r="AF9" s="6">
        <f t="shared" si="1"/>
        <v>0</v>
      </c>
      <c r="AG9" s="6">
        <f t="shared" si="2"/>
        <v>0</v>
      </c>
      <c r="AH9" s="30">
        <v>0</v>
      </c>
      <c r="AI9" s="30">
        <v>0</v>
      </c>
      <c r="AJ9" s="30">
        <v>0</v>
      </c>
      <c r="AK9" s="27">
        <v>0</v>
      </c>
      <c r="AL9" s="27"/>
      <c r="AM9" s="27"/>
      <c r="AN9" s="27"/>
      <c r="AO9" s="27"/>
      <c r="AP9" s="27"/>
      <c r="AQ9" s="27"/>
      <c r="AR9" s="27"/>
      <c r="AS9" s="4" t="s">
        <v>32</v>
      </c>
      <c r="AT9" s="4" t="s">
        <v>32</v>
      </c>
      <c r="AU9" s="4" t="s">
        <v>32</v>
      </c>
      <c r="AV9" s="4" t="s">
        <v>32</v>
      </c>
      <c r="AW9" s="4" t="s">
        <v>32</v>
      </c>
      <c r="AX9" s="4" t="s">
        <v>32</v>
      </c>
      <c r="AY9" s="4" t="s">
        <v>32</v>
      </c>
      <c r="AZ9" s="4" t="s">
        <v>32</v>
      </c>
      <c r="BA9" s="4" t="s">
        <v>32</v>
      </c>
      <c r="BB9" s="4"/>
      <c r="BC9" s="4"/>
      <c r="BD9" s="4" t="s">
        <v>32</v>
      </c>
      <c r="BE9" s="4" t="s">
        <v>32</v>
      </c>
      <c r="BF9" s="4" t="s">
        <v>32</v>
      </c>
      <c r="BG9" s="45" t="s">
        <v>32</v>
      </c>
    </row>
    <row r="10" spans="1:59" s="15" customFormat="1" ht="31.5" hidden="1" x14ac:dyDescent="0.25">
      <c r="A10" s="27">
        <v>6</v>
      </c>
      <c r="B10" s="30" t="s">
        <v>33</v>
      </c>
      <c r="C10" s="33"/>
      <c r="D10" s="30" t="s">
        <v>40</v>
      </c>
      <c r="E10" s="34"/>
      <c r="F10" s="28" t="s">
        <v>47</v>
      </c>
      <c r="G10" s="35"/>
      <c r="H10" s="11">
        <v>38718</v>
      </c>
      <c r="I10" s="34"/>
      <c r="J10" s="35"/>
      <c r="K10" s="34"/>
      <c r="L10" s="34"/>
      <c r="M10" s="34"/>
      <c r="N10" s="34"/>
      <c r="O10" s="34"/>
      <c r="P10" s="12">
        <v>3.0000000000000001E-3</v>
      </c>
      <c r="Q10" s="30" t="s">
        <v>57</v>
      </c>
      <c r="R10" s="13" t="s">
        <v>32</v>
      </c>
      <c r="S10" s="30">
        <v>10</v>
      </c>
      <c r="T10" s="34"/>
      <c r="U10" s="34"/>
      <c r="V10" s="3"/>
      <c r="W10" s="30">
        <v>40</v>
      </c>
      <c r="X10" s="30">
        <v>0</v>
      </c>
      <c r="Y10" s="30">
        <v>0</v>
      </c>
      <c r="Z10" s="6">
        <v>0</v>
      </c>
      <c r="AA10" s="27">
        <v>0</v>
      </c>
      <c r="AB10" s="6">
        <f t="shared" si="3"/>
        <v>0</v>
      </c>
      <c r="AC10" s="6">
        <f t="shared" si="4"/>
        <v>0</v>
      </c>
      <c r="AD10" s="6">
        <f t="shared" si="5"/>
        <v>0</v>
      </c>
      <c r="AE10" s="6">
        <f t="shared" si="0"/>
        <v>0</v>
      </c>
      <c r="AF10" s="6">
        <f t="shared" si="1"/>
        <v>0</v>
      </c>
      <c r="AG10" s="6">
        <f t="shared" si="2"/>
        <v>0</v>
      </c>
      <c r="AH10" s="30">
        <v>38</v>
      </c>
      <c r="AI10" s="30">
        <v>0</v>
      </c>
      <c r="AJ10" s="30">
        <v>0</v>
      </c>
      <c r="AK10" s="27">
        <v>0</v>
      </c>
      <c r="AL10" s="27"/>
      <c r="AM10" s="27"/>
      <c r="AN10" s="27"/>
      <c r="AO10" s="27"/>
      <c r="AP10" s="27"/>
      <c r="AQ10" s="27"/>
      <c r="AR10" s="27"/>
      <c r="AS10" s="4" t="s">
        <v>32</v>
      </c>
      <c r="AT10" s="4" t="s">
        <v>32</v>
      </c>
      <c r="AU10" s="4" t="s">
        <v>32</v>
      </c>
      <c r="AV10" s="4" t="s">
        <v>32</v>
      </c>
      <c r="AW10" s="4" t="s">
        <v>32</v>
      </c>
      <c r="AX10" s="4" t="s">
        <v>32</v>
      </c>
      <c r="AY10" s="4" t="s">
        <v>32</v>
      </c>
      <c r="AZ10" s="4" t="s">
        <v>32</v>
      </c>
      <c r="BA10" s="4" t="s">
        <v>32</v>
      </c>
      <c r="BB10" s="4"/>
      <c r="BC10" s="4"/>
      <c r="BD10" s="4" t="s">
        <v>32</v>
      </c>
      <c r="BE10" s="4" t="s">
        <v>32</v>
      </c>
      <c r="BF10" s="4" t="s">
        <v>32</v>
      </c>
      <c r="BG10" s="45" t="s">
        <v>32</v>
      </c>
    </row>
    <row r="11" spans="1:59" s="15" customFormat="1" ht="94.5" hidden="1" x14ac:dyDescent="0.25">
      <c r="A11" s="3">
        <v>7</v>
      </c>
      <c r="B11" s="30" t="s">
        <v>33</v>
      </c>
      <c r="C11" s="32" t="s">
        <v>59</v>
      </c>
      <c r="D11" s="30" t="s">
        <v>60</v>
      </c>
      <c r="E11" s="28" t="s">
        <v>61</v>
      </c>
      <c r="F11" s="28" t="s">
        <v>62</v>
      </c>
      <c r="G11" s="29" t="s">
        <v>63</v>
      </c>
      <c r="H11" s="11">
        <v>43466</v>
      </c>
      <c r="I11" s="28" t="s">
        <v>64</v>
      </c>
      <c r="J11" s="29">
        <v>43830</v>
      </c>
      <c r="K11" s="28" t="s">
        <v>65</v>
      </c>
      <c r="L11" s="28" t="s">
        <v>66</v>
      </c>
      <c r="M11" s="28" t="s">
        <v>67</v>
      </c>
      <c r="N11" s="28" t="s">
        <v>54</v>
      </c>
      <c r="O11" s="28" t="s">
        <v>65</v>
      </c>
      <c r="P11" s="12" t="s">
        <v>68</v>
      </c>
      <c r="Q11" s="30" t="s">
        <v>69</v>
      </c>
      <c r="R11" s="33" t="s">
        <v>70</v>
      </c>
      <c r="S11" s="30">
        <v>2</v>
      </c>
      <c r="T11" s="28" t="s">
        <v>71</v>
      </c>
      <c r="U11" s="28" t="s">
        <v>58</v>
      </c>
      <c r="V11" s="3"/>
      <c r="W11" s="4" t="s">
        <v>32</v>
      </c>
      <c r="X11" s="4" t="s">
        <v>32</v>
      </c>
      <c r="Y11" s="4" t="s">
        <v>32</v>
      </c>
      <c r="Z11" s="4" t="s">
        <v>32</v>
      </c>
      <c r="AA11" s="4" t="s">
        <v>32</v>
      </c>
      <c r="AB11" s="6" t="str">
        <f t="shared" si="3"/>
        <v>-</v>
      </c>
      <c r="AC11" s="6" t="str">
        <f t="shared" si="4"/>
        <v>-</v>
      </c>
      <c r="AD11" s="6" t="str">
        <f t="shared" si="5"/>
        <v>-</v>
      </c>
      <c r="AE11" s="6" t="str">
        <f t="shared" si="0"/>
        <v>-</v>
      </c>
      <c r="AF11" s="6" t="str">
        <f t="shared" si="1"/>
        <v>-</v>
      </c>
      <c r="AG11" s="6" t="str">
        <f t="shared" si="2"/>
        <v>-</v>
      </c>
      <c r="AH11" s="4" t="s">
        <v>32</v>
      </c>
      <c r="AI11" s="4" t="s">
        <v>32</v>
      </c>
      <c r="AJ11" s="4" t="s">
        <v>32</v>
      </c>
      <c r="AK11" s="4" t="s">
        <v>32</v>
      </c>
      <c r="AL11" s="4" t="s">
        <v>32</v>
      </c>
      <c r="AM11" s="4" t="s">
        <v>32</v>
      </c>
      <c r="AN11" s="4" t="s">
        <v>32</v>
      </c>
      <c r="AO11" s="4"/>
      <c r="AP11" s="4"/>
      <c r="AQ11" s="4"/>
      <c r="AR11" s="4"/>
      <c r="AS11" s="4" t="s">
        <v>32</v>
      </c>
      <c r="AT11" s="4" t="s">
        <v>32</v>
      </c>
      <c r="AU11" s="4" t="s">
        <v>32</v>
      </c>
      <c r="AV11" s="4" t="s">
        <v>32</v>
      </c>
      <c r="AW11" s="4" t="s">
        <v>32</v>
      </c>
      <c r="AX11" s="4" t="s">
        <v>32</v>
      </c>
      <c r="AY11" s="4" t="s">
        <v>32</v>
      </c>
      <c r="AZ11" s="4" t="s">
        <v>32</v>
      </c>
      <c r="BA11" s="4" t="s">
        <v>32</v>
      </c>
      <c r="BB11" s="4"/>
      <c r="BC11" s="4" t="s">
        <v>32</v>
      </c>
      <c r="BD11" s="4" t="s">
        <v>32</v>
      </c>
      <c r="BE11" s="4" t="s">
        <v>32</v>
      </c>
      <c r="BF11" s="4" t="s">
        <v>32</v>
      </c>
      <c r="BG11" s="45" t="s">
        <v>32</v>
      </c>
    </row>
    <row r="12" spans="1:59" s="15" customFormat="1" ht="94.5" hidden="1" x14ac:dyDescent="0.25">
      <c r="A12" s="3">
        <v>8</v>
      </c>
      <c r="B12" s="30" t="s">
        <v>33</v>
      </c>
      <c r="C12" s="32"/>
      <c r="D12" s="30" t="s">
        <v>72</v>
      </c>
      <c r="E12" s="28" t="s">
        <v>73</v>
      </c>
      <c r="F12" s="28" t="s">
        <v>74</v>
      </c>
      <c r="G12" s="29" t="s">
        <v>63</v>
      </c>
      <c r="H12" s="11">
        <v>43466</v>
      </c>
      <c r="I12" s="28" t="s">
        <v>64</v>
      </c>
      <c r="J12" s="29">
        <v>43830</v>
      </c>
      <c r="K12" s="28" t="s">
        <v>65</v>
      </c>
      <c r="L12" s="28" t="s">
        <v>66</v>
      </c>
      <c r="M12" s="28" t="s">
        <v>67</v>
      </c>
      <c r="N12" s="28" t="s">
        <v>54</v>
      </c>
      <c r="O12" s="28" t="s">
        <v>65</v>
      </c>
      <c r="P12" s="12" t="s">
        <v>68</v>
      </c>
      <c r="Q12" s="30" t="s">
        <v>69</v>
      </c>
      <c r="R12" s="33"/>
      <c r="S12" s="30">
        <v>2</v>
      </c>
      <c r="T12" s="28" t="s">
        <v>71</v>
      </c>
      <c r="U12" s="28" t="s">
        <v>58</v>
      </c>
      <c r="V12" s="3"/>
      <c r="W12" s="4" t="s">
        <v>32</v>
      </c>
      <c r="X12" s="4" t="s">
        <v>32</v>
      </c>
      <c r="Y12" s="4" t="s">
        <v>32</v>
      </c>
      <c r="Z12" s="4" t="s">
        <v>32</v>
      </c>
      <c r="AA12" s="4" t="s">
        <v>32</v>
      </c>
      <c r="AB12" s="6" t="str">
        <f t="shared" si="3"/>
        <v>-</v>
      </c>
      <c r="AC12" s="6" t="str">
        <f t="shared" si="4"/>
        <v>-</v>
      </c>
      <c r="AD12" s="6" t="str">
        <f t="shared" si="5"/>
        <v>-</v>
      </c>
      <c r="AE12" s="6" t="str">
        <f t="shared" si="0"/>
        <v>-</v>
      </c>
      <c r="AF12" s="6" t="str">
        <f t="shared" si="1"/>
        <v>-</v>
      </c>
      <c r="AG12" s="6" t="str">
        <f t="shared" si="2"/>
        <v>-</v>
      </c>
      <c r="AH12" s="4" t="s">
        <v>32</v>
      </c>
      <c r="AI12" s="4" t="s">
        <v>32</v>
      </c>
      <c r="AJ12" s="4" t="s">
        <v>32</v>
      </c>
      <c r="AK12" s="4" t="s">
        <v>32</v>
      </c>
      <c r="AL12" s="4" t="s">
        <v>32</v>
      </c>
      <c r="AM12" s="4" t="s">
        <v>32</v>
      </c>
      <c r="AN12" s="4" t="s">
        <v>32</v>
      </c>
      <c r="AO12" s="4"/>
      <c r="AP12" s="4"/>
      <c r="AQ12" s="4"/>
      <c r="AR12" s="4"/>
      <c r="AS12" s="4" t="s">
        <v>32</v>
      </c>
      <c r="AT12" s="4" t="s">
        <v>32</v>
      </c>
      <c r="AU12" s="4" t="s">
        <v>32</v>
      </c>
      <c r="AV12" s="4" t="s">
        <v>32</v>
      </c>
      <c r="AW12" s="4" t="s">
        <v>32</v>
      </c>
      <c r="AX12" s="4" t="s">
        <v>32</v>
      </c>
      <c r="AY12" s="4" t="s">
        <v>32</v>
      </c>
      <c r="AZ12" s="4" t="s">
        <v>32</v>
      </c>
      <c r="BA12" s="4" t="s">
        <v>32</v>
      </c>
      <c r="BB12" s="4"/>
      <c r="BC12" s="4" t="s">
        <v>32</v>
      </c>
      <c r="BD12" s="4" t="s">
        <v>32</v>
      </c>
      <c r="BE12" s="4" t="s">
        <v>32</v>
      </c>
      <c r="BF12" s="4" t="s">
        <v>32</v>
      </c>
      <c r="BG12" s="45" t="s">
        <v>32</v>
      </c>
    </row>
    <row r="13" spans="1:59" s="26" customFormat="1" ht="168.75" customHeight="1" x14ac:dyDescent="0.25">
      <c r="A13" s="13">
        <v>1</v>
      </c>
      <c r="B13" s="13" t="s">
        <v>33</v>
      </c>
      <c r="C13" s="13" t="s">
        <v>96</v>
      </c>
      <c r="D13" s="37" t="s">
        <v>97</v>
      </c>
      <c r="E13" s="38" t="s">
        <v>41</v>
      </c>
      <c r="F13" s="39" t="s">
        <v>99</v>
      </c>
      <c r="G13" s="38">
        <v>41969</v>
      </c>
      <c r="H13" s="40">
        <v>38718</v>
      </c>
      <c r="I13" s="41" t="s">
        <v>49</v>
      </c>
      <c r="J13" s="38" t="s">
        <v>50</v>
      </c>
      <c r="K13" s="41" t="s">
        <v>76</v>
      </c>
      <c r="L13" s="41" t="s">
        <v>52</v>
      </c>
      <c r="M13" s="41" t="s">
        <v>53</v>
      </c>
      <c r="N13" s="41" t="s">
        <v>54</v>
      </c>
      <c r="O13" s="41" t="s">
        <v>51</v>
      </c>
      <c r="P13" s="42">
        <v>3.0000000000000001E-3</v>
      </c>
      <c r="Q13" s="13" t="s">
        <v>79</v>
      </c>
      <c r="R13" s="13"/>
      <c r="S13" s="13">
        <v>10</v>
      </c>
      <c r="T13" s="13" t="s">
        <v>98</v>
      </c>
      <c r="U13" s="13" t="s">
        <v>58</v>
      </c>
      <c r="V13" s="13"/>
      <c r="W13" s="25">
        <f t="shared" ref="W13:X13" si="6">SUM(W5:W12)</f>
        <v>79</v>
      </c>
      <c r="X13" s="25">
        <f t="shared" si="6"/>
        <v>59</v>
      </c>
      <c r="Y13" s="25">
        <f>SUM(Y5:Y12)</f>
        <v>29</v>
      </c>
      <c r="Z13" s="25">
        <f>SUM(Z5:Z12)</f>
        <v>85.7</v>
      </c>
      <c r="AA13" s="25">
        <f t="shared" ref="AA13" si="7">SUM(AA5:AA12)</f>
        <v>100.5</v>
      </c>
      <c r="AB13" s="25">
        <v>148</v>
      </c>
      <c r="AC13" s="25">
        <v>164</v>
      </c>
      <c r="AD13" s="25">
        <v>164</v>
      </c>
      <c r="AE13" s="25">
        <v>164</v>
      </c>
      <c r="AF13" s="25">
        <v>164</v>
      </c>
      <c r="AG13" s="25">
        <v>164</v>
      </c>
      <c r="AH13" s="25">
        <f t="shared" ref="AH13:AL13" si="8">SUM(AH5:AH12)</f>
        <v>164</v>
      </c>
      <c r="AI13" s="25">
        <f t="shared" si="8"/>
        <v>122</v>
      </c>
      <c r="AJ13" s="25">
        <f t="shared" si="8"/>
        <v>38</v>
      </c>
      <c r="AK13" s="25">
        <f t="shared" si="8"/>
        <v>63</v>
      </c>
      <c r="AL13" s="25">
        <f t="shared" si="8"/>
        <v>103</v>
      </c>
      <c r="AM13" s="25">
        <v>125</v>
      </c>
      <c r="AN13" s="25">
        <v>121</v>
      </c>
      <c r="AO13" s="25">
        <v>121</v>
      </c>
      <c r="AP13" s="25">
        <v>121</v>
      </c>
      <c r="AQ13" s="25">
        <v>121</v>
      </c>
      <c r="AR13" s="25">
        <v>121</v>
      </c>
      <c r="AS13" s="25">
        <f t="shared" ref="AS13:BG14" si="9">SUM(AS5:AS12)</f>
        <v>0</v>
      </c>
      <c r="AT13" s="25">
        <f t="shared" si="9"/>
        <v>0</v>
      </c>
      <c r="AU13" s="25">
        <f t="shared" si="9"/>
        <v>0</v>
      </c>
      <c r="AV13" s="25">
        <f t="shared" si="9"/>
        <v>0</v>
      </c>
      <c r="AW13" s="25">
        <f t="shared" si="9"/>
        <v>0</v>
      </c>
      <c r="AX13" s="25">
        <f t="shared" si="9"/>
        <v>0</v>
      </c>
      <c r="AY13" s="25">
        <f t="shared" si="9"/>
        <v>0</v>
      </c>
      <c r="AZ13" s="25">
        <f t="shared" si="9"/>
        <v>0</v>
      </c>
      <c r="BA13" s="25">
        <f t="shared" si="9"/>
        <v>0</v>
      </c>
      <c r="BB13" s="25">
        <f t="shared" si="9"/>
        <v>0</v>
      </c>
      <c r="BC13" s="25">
        <f t="shared" si="9"/>
        <v>0</v>
      </c>
      <c r="BD13" s="25">
        <f t="shared" si="9"/>
        <v>0</v>
      </c>
      <c r="BE13" s="25">
        <f t="shared" si="9"/>
        <v>0</v>
      </c>
      <c r="BF13" s="25" t="s">
        <v>89</v>
      </c>
      <c r="BG13" s="46">
        <f t="shared" si="9"/>
        <v>0</v>
      </c>
    </row>
    <row r="14" spans="1:59" s="26" customFormat="1" ht="333" customHeight="1" x14ac:dyDescent="0.25">
      <c r="A14" s="13">
        <v>2</v>
      </c>
      <c r="B14" s="13" t="s">
        <v>33</v>
      </c>
      <c r="C14" s="38" t="s">
        <v>100</v>
      </c>
      <c r="D14" s="13" t="s">
        <v>101</v>
      </c>
      <c r="E14" s="38" t="s">
        <v>41</v>
      </c>
      <c r="F14" s="39" t="s">
        <v>102</v>
      </c>
      <c r="G14" s="38">
        <v>42812</v>
      </c>
      <c r="H14" s="38">
        <v>43101</v>
      </c>
      <c r="I14" s="38" t="s">
        <v>49</v>
      </c>
      <c r="J14" s="38" t="s">
        <v>50</v>
      </c>
      <c r="K14" s="41" t="s">
        <v>110</v>
      </c>
      <c r="L14" s="13" t="s">
        <v>78</v>
      </c>
      <c r="M14" s="13" t="s">
        <v>53</v>
      </c>
      <c r="N14" s="13" t="s">
        <v>75</v>
      </c>
      <c r="O14" s="41" t="s">
        <v>107</v>
      </c>
      <c r="P14" s="13" t="s">
        <v>77</v>
      </c>
      <c r="Q14" s="13" t="s">
        <v>104</v>
      </c>
      <c r="R14" s="13" t="s">
        <v>32</v>
      </c>
      <c r="S14" s="13" t="s">
        <v>106</v>
      </c>
      <c r="T14" s="13" t="s">
        <v>105</v>
      </c>
      <c r="U14" s="13" t="s">
        <v>103</v>
      </c>
      <c r="V14" s="13"/>
      <c r="W14" s="25" t="e">
        <f>SUM(#REF!)</f>
        <v>#REF!</v>
      </c>
      <c r="X14" s="25" t="e">
        <f>SUM(#REF!)</f>
        <v>#REF!</v>
      </c>
      <c r="Y14" s="25" t="e">
        <f>SUM(#REF!)</f>
        <v>#REF!</v>
      </c>
      <c r="Z14" s="25" t="e">
        <f>SUM(#REF!)</f>
        <v>#REF!</v>
      </c>
      <c r="AA14" s="25" t="e">
        <f>SUM(#REF!)</f>
        <v>#REF!</v>
      </c>
      <c r="AB14" s="25">
        <v>875</v>
      </c>
      <c r="AC14" s="25">
        <v>787</v>
      </c>
      <c r="AD14" s="25">
        <v>787</v>
      </c>
      <c r="AE14" s="25">
        <v>787</v>
      </c>
      <c r="AF14" s="25">
        <v>787</v>
      </c>
      <c r="AG14" s="25">
        <v>787</v>
      </c>
      <c r="AH14" s="25" t="e">
        <f>SUM(#REF!)</f>
        <v>#REF!</v>
      </c>
      <c r="AI14" s="25" t="e">
        <f>SUM(#REF!)</f>
        <v>#REF!</v>
      </c>
      <c r="AJ14" s="25" t="e">
        <f>SUM(#REF!)</f>
        <v>#REF!</v>
      </c>
      <c r="AK14" s="25" t="e">
        <f>SUM(#REF!)</f>
        <v>#REF!</v>
      </c>
      <c r="AL14" s="25" t="e">
        <f>SUM(#REF!)</f>
        <v>#REF!</v>
      </c>
      <c r="AM14" s="25">
        <f>1+1570</f>
        <v>1571</v>
      </c>
      <c r="AN14" s="25">
        <v>1414</v>
      </c>
      <c r="AO14" s="25">
        <v>1414</v>
      </c>
      <c r="AP14" s="25">
        <v>1414</v>
      </c>
      <c r="AQ14" s="25">
        <v>1414</v>
      </c>
      <c r="AR14" s="25">
        <v>1414</v>
      </c>
      <c r="AS14" s="25" t="e">
        <f>SUM(#REF!)</f>
        <v>#REF!</v>
      </c>
      <c r="AT14" s="25" t="e">
        <f>SUM(#REF!)</f>
        <v>#REF!</v>
      </c>
      <c r="AU14" s="25" t="e">
        <f>SUM(#REF!)</f>
        <v>#REF!</v>
      </c>
      <c r="AV14" s="25" t="e">
        <f>SUM(#REF!)</f>
        <v>#REF!</v>
      </c>
      <c r="AW14" s="25" t="e">
        <f>SUM(#REF!)</f>
        <v>#REF!</v>
      </c>
      <c r="AX14" s="25" t="e">
        <f>SUM(#REF!)</f>
        <v>#REF!</v>
      </c>
      <c r="AY14" s="25">
        <f t="shared" si="9"/>
        <v>0</v>
      </c>
      <c r="AZ14" s="25">
        <f t="shared" si="9"/>
        <v>0</v>
      </c>
      <c r="BA14" s="25">
        <f t="shared" si="9"/>
        <v>0</v>
      </c>
      <c r="BB14" s="25">
        <f t="shared" si="9"/>
        <v>0</v>
      </c>
      <c r="BC14" s="25">
        <f t="shared" si="9"/>
        <v>0</v>
      </c>
      <c r="BD14" s="25" t="e">
        <f>SUM(#REF!)</f>
        <v>#REF!</v>
      </c>
      <c r="BE14" s="25" t="e">
        <f>SUM(#REF!)</f>
        <v>#REF!</v>
      </c>
      <c r="BF14" s="25" t="s">
        <v>89</v>
      </c>
      <c r="BG14" s="46" t="e">
        <f>SUM(#REF!)</f>
        <v>#REF!</v>
      </c>
    </row>
    <row r="15" spans="1:59" s="26" customFormat="1" ht="46.5" customHeight="1" x14ac:dyDescent="0.25">
      <c r="A15" s="13"/>
      <c r="B15" s="13"/>
      <c r="C15" s="36" t="s">
        <v>80</v>
      </c>
      <c r="D15" s="13"/>
      <c r="E15" s="38"/>
      <c r="F15" s="38"/>
      <c r="G15" s="38"/>
      <c r="H15" s="38"/>
      <c r="I15" s="38"/>
      <c r="J15" s="38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25" t="e">
        <f>W14+W13</f>
        <v>#REF!</v>
      </c>
      <c r="X15" s="25" t="e">
        <f>X14+X13</f>
        <v>#REF!</v>
      </c>
      <c r="Y15" s="25" t="e">
        <f>Y14+Y13</f>
        <v>#REF!</v>
      </c>
      <c r="Z15" s="25" t="e">
        <f>Z14+Z13</f>
        <v>#REF!</v>
      </c>
      <c r="AA15" s="25" t="e">
        <f>AA14+AA13</f>
        <v>#REF!</v>
      </c>
      <c r="AB15" s="25">
        <f>AB14+AB13</f>
        <v>1023</v>
      </c>
      <c r="AC15" s="25">
        <f>AC14+AC13</f>
        <v>951</v>
      </c>
      <c r="AD15" s="25">
        <f>AD14+AD13</f>
        <v>951</v>
      </c>
      <c r="AE15" s="25">
        <f>AE14+AE13</f>
        <v>951</v>
      </c>
      <c r="AF15" s="25">
        <f>AF14+AF13</f>
        <v>951</v>
      </c>
      <c r="AG15" s="25">
        <f>AG14+AG13</f>
        <v>951</v>
      </c>
      <c r="AH15" s="25" t="e">
        <f>AH14+AH13</f>
        <v>#REF!</v>
      </c>
      <c r="AI15" s="25" t="e">
        <f>AI14+AI13</f>
        <v>#REF!</v>
      </c>
      <c r="AJ15" s="25" t="e">
        <f>AJ14+AJ13</f>
        <v>#REF!</v>
      </c>
      <c r="AK15" s="25" t="e">
        <f>AK14+AK13</f>
        <v>#REF!</v>
      </c>
      <c r="AL15" s="25" t="e">
        <f>AL14+AL13</f>
        <v>#REF!</v>
      </c>
      <c r="AM15" s="25">
        <f>AM14+AM13</f>
        <v>1696</v>
      </c>
      <c r="AN15" s="25">
        <f>AN14+AN13</f>
        <v>1535</v>
      </c>
      <c r="AO15" s="25">
        <f>AO14+AO13</f>
        <v>1535</v>
      </c>
      <c r="AP15" s="25">
        <f>AP14+AP13</f>
        <v>1535</v>
      </c>
      <c r="AQ15" s="25">
        <f>AQ14+AQ13</f>
        <v>1535</v>
      </c>
      <c r="AR15" s="25">
        <f>AR14+AR13</f>
        <v>1535</v>
      </c>
      <c r="AS15" s="25" t="e">
        <f>AS14+AS13</f>
        <v>#REF!</v>
      </c>
      <c r="AT15" s="25" t="e">
        <f>AT14+AT13</f>
        <v>#REF!</v>
      </c>
      <c r="AU15" s="25" t="e">
        <f>AU14+AU13</f>
        <v>#REF!</v>
      </c>
      <c r="AV15" s="25" t="e">
        <f>AV14+AV13</f>
        <v>#REF!</v>
      </c>
      <c r="AW15" s="25" t="e">
        <f>AW14+AW13</f>
        <v>#REF!</v>
      </c>
      <c r="AX15" s="25" t="e">
        <f>AX14+AX13</f>
        <v>#REF!</v>
      </c>
      <c r="AY15" s="25">
        <f>AY14+AY13</f>
        <v>0</v>
      </c>
      <c r="AZ15" s="25">
        <f>AZ14+AZ13</f>
        <v>0</v>
      </c>
      <c r="BA15" s="25">
        <f>BA14+BA13</f>
        <v>0</v>
      </c>
      <c r="BB15" s="25">
        <f>BB14+BB13</f>
        <v>0</v>
      </c>
      <c r="BC15" s="25">
        <f>BC14+BC13</f>
        <v>0</v>
      </c>
      <c r="BD15" s="25" t="e">
        <f>BD14+BD13</f>
        <v>#REF!</v>
      </c>
      <c r="BE15" s="25" t="e">
        <f>BE14+BE13</f>
        <v>#REF!</v>
      </c>
      <c r="BF15" s="25" t="s">
        <v>89</v>
      </c>
      <c r="BG15" s="46" t="e">
        <f>BG14+BG13</f>
        <v>#REF!</v>
      </c>
    </row>
    <row r="16" spans="1:59" s="15" customFormat="1" x14ac:dyDescent="0.25">
      <c r="A16" s="7"/>
      <c r="B16" s="7"/>
      <c r="C16" s="7"/>
      <c r="D16" s="7"/>
      <c r="E16" s="16"/>
      <c r="F16" s="16"/>
      <c r="G16" s="16"/>
      <c r="H16" s="16"/>
      <c r="I16" s="16"/>
      <c r="J16" s="16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</row>
    <row r="17" spans="1:59" s="15" customFormat="1" x14ac:dyDescent="0.25">
      <c r="A17" s="7"/>
      <c r="B17" s="7"/>
      <c r="C17" s="7"/>
      <c r="D17" s="7"/>
      <c r="E17" s="16"/>
      <c r="F17" s="16"/>
      <c r="G17" s="16"/>
      <c r="H17" s="16"/>
      <c r="I17" s="16"/>
      <c r="J17" s="16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</row>
    <row r="18" spans="1:59" s="15" customFormat="1" x14ac:dyDescent="0.25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</row>
  </sheetData>
  <mergeCells count="48">
    <mergeCell ref="A1:M1"/>
    <mergeCell ref="AH3:AR3"/>
    <mergeCell ref="AO2:AR2"/>
    <mergeCell ref="BF2:BF4"/>
    <mergeCell ref="O2:O4"/>
    <mergeCell ref="P2:P4"/>
    <mergeCell ref="Q2:Q4"/>
    <mergeCell ref="R2:R4"/>
    <mergeCell ref="U2:U4"/>
    <mergeCell ref="V2:V4"/>
    <mergeCell ref="S2:T4"/>
    <mergeCell ref="BG3:BG4"/>
    <mergeCell ref="C5:C10"/>
    <mergeCell ref="E5:E10"/>
    <mergeCell ref="G5:G10"/>
    <mergeCell ref="I5:I10"/>
    <mergeCell ref="J5:J10"/>
    <mergeCell ref="K5:K10"/>
    <mergeCell ref="L5:L10"/>
    <mergeCell ref="A2:A4"/>
    <mergeCell ref="B2:B4"/>
    <mergeCell ref="M5:M10"/>
    <mergeCell ref="N5:N10"/>
    <mergeCell ref="O5:O10"/>
    <mergeCell ref="T5:T10"/>
    <mergeCell ref="U5:U10"/>
    <mergeCell ref="N2:N4"/>
    <mergeCell ref="D2:D4"/>
    <mergeCell ref="E2:E4"/>
    <mergeCell ref="F2:F4"/>
    <mergeCell ref="G2:G4"/>
    <mergeCell ref="H2:H4"/>
    <mergeCell ref="J2:J4"/>
    <mergeCell ref="I2:I4"/>
    <mergeCell ref="W3:AG3"/>
    <mergeCell ref="AS3:BC3"/>
    <mergeCell ref="BD3:BE3"/>
    <mergeCell ref="C11:C12"/>
    <mergeCell ref="R11:R12"/>
    <mergeCell ref="C2:C4"/>
    <mergeCell ref="BD2:BE2"/>
    <mergeCell ref="AZ2:BC2"/>
    <mergeCell ref="AS2:AY2"/>
    <mergeCell ref="AD2:AG2"/>
    <mergeCell ref="W2:AC2"/>
    <mergeCell ref="K2:K4"/>
    <mergeCell ref="L2:L4"/>
    <mergeCell ref="M2:M4"/>
  </mergeCells>
  <pageMargins left="0.39370078740157483" right="0.39370078740157483" top="0.59055118110236227" bottom="0.59055118110236227" header="0.31496062992125984" footer="0.31496062992125984"/>
  <pageSetup paperSize="9" scale="41" fitToWidth="2" orientation="landscape" r:id="rId1"/>
  <headerFooter>
    <oddFooter>Страница  &amp;P из &amp;N</oddFooter>
  </headerFooter>
  <colBreaks count="1" manualBreakCount="1">
    <brk id="23" max="3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(2)</vt:lpstr>
      <vt:lpstr>'ПЕРЕЧЕНЬ (2)'!Заголовки_для_печати</vt:lpstr>
      <vt:lpstr>'ПЕРЕЧЕНЬ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ТЕРЕХОВА ОЛЬГА АНАТОЛЬЕВНА</dc:creator>
  <cp:lastModifiedBy>Анжелика Фисюк</cp:lastModifiedBy>
  <cp:lastPrinted>2024-11-06T01:13:31Z</cp:lastPrinted>
  <dcterms:created xsi:type="dcterms:W3CDTF">2017-10-18T19:42:12Z</dcterms:created>
  <dcterms:modified xsi:type="dcterms:W3CDTF">2024-11-06T01:28:46Z</dcterms:modified>
</cp:coreProperties>
</file>